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Ben Moore\Data\Plate Reader\"/>
    </mc:Choice>
  </mc:AlternateContent>
  <xr:revisionPtr revIDLastSave="0" documentId="13_ncr:1_{7D0D9A03-DB7A-4C88-B0E1-B69391CF5A17}" xr6:coauthVersionLast="47" xr6:coauthVersionMax="47" xr10:uidLastSave="{00000000-0000-0000-0000-000000000000}"/>
  <bookViews>
    <workbookView xWindow="28680" yWindow="360" windowWidth="25440" windowHeight="15270" tabRatio="634" activeTab="1" xr2:uid="{B0B0B3C5-F77A-4B00-BED8-5DAFF0231968}"/>
  </bookViews>
  <sheets>
    <sheet name="Sheet1" sheetId="1" r:id="rId1"/>
    <sheet name="Deviati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3" i="2" l="1"/>
  <c r="Z14" i="2"/>
  <c r="Z15" i="2"/>
  <c r="Z16" i="2"/>
  <c r="Z17" i="2"/>
  <c r="Z18" i="2"/>
  <c r="Z19" i="2"/>
  <c r="Z12" i="2"/>
  <c r="W13" i="2"/>
  <c r="X13" i="2"/>
  <c r="Y13" i="2"/>
  <c r="W14" i="2"/>
  <c r="X14" i="2"/>
  <c r="Y14" i="2"/>
  <c r="W15" i="2"/>
  <c r="X15" i="2"/>
  <c r="Y15" i="2"/>
  <c r="W16" i="2"/>
  <c r="X16" i="2"/>
  <c r="Y16" i="2"/>
  <c r="W17" i="2"/>
  <c r="X17" i="2"/>
  <c r="Y17" i="2"/>
  <c r="W18" i="2"/>
  <c r="X18" i="2"/>
  <c r="Y18" i="2"/>
  <c r="W19" i="2"/>
  <c r="X19" i="2"/>
  <c r="Y19" i="2"/>
  <c r="Y12" i="2"/>
  <c r="X12" i="2"/>
  <c r="W12" i="2"/>
  <c r="U13" i="2"/>
  <c r="U14" i="2"/>
  <c r="U15" i="2"/>
  <c r="U16" i="2"/>
  <c r="U17" i="2"/>
  <c r="U18" i="2"/>
  <c r="U19" i="2"/>
  <c r="U12" i="2"/>
  <c r="R19" i="1"/>
  <c r="S14" i="1" s="1"/>
  <c r="T19" i="1"/>
  <c r="S19" i="1"/>
  <c r="S18" i="1"/>
  <c r="S17" i="1"/>
  <c r="S16" i="1"/>
  <c r="S15" i="1"/>
  <c r="S12" i="1"/>
  <c r="T18" i="1"/>
  <c r="R18" i="1"/>
  <c r="T17" i="1"/>
  <c r="R17" i="1"/>
  <c r="T16" i="1"/>
  <c r="R16" i="1"/>
  <c r="T15" i="1"/>
  <c r="R15" i="1"/>
  <c r="T14" i="1"/>
  <c r="R14" i="1"/>
  <c r="T13" i="1"/>
  <c r="R13" i="1"/>
  <c r="T12" i="1"/>
  <c r="R12" i="1"/>
</calcChain>
</file>

<file path=xl/sharedStrings.xml><?xml version="1.0" encoding="utf-8"?>
<sst xmlns="http://schemas.openxmlformats.org/spreadsheetml/2006/main" count="134" uniqueCount="55">
  <si>
    <t>A</t>
  </si>
  <si>
    <t>Lum</t>
  </si>
  <si>
    <t>B</t>
  </si>
  <si>
    <t>C</t>
  </si>
  <si>
    <t>D</t>
  </si>
  <si>
    <t>E</t>
  </si>
  <si>
    <t>F</t>
  </si>
  <si>
    <t>G</t>
  </si>
  <si>
    <t>H</t>
  </si>
  <si>
    <t>Gain135</t>
  </si>
  <si>
    <t>Tube</t>
  </si>
  <si>
    <t>Sample ID</t>
  </si>
  <si>
    <t>Average Luminescence</t>
  </si>
  <si>
    <t>Net Luminescence</t>
  </si>
  <si>
    <t>Standard Deviation</t>
  </si>
  <si>
    <t>No antibiotic</t>
  </si>
  <si>
    <t>DMSO</t>
  </si>
  <si>
    <t>1mM Ksg</t>
  </si>
  <si>
    <t>50uM Ksg</t>
  </si>
  <si>
    <t>5uM Ksg</t>
  </si>
  <si>
    <t>No ribosomes</t>
  </si>
  <si>
    <t>5mM Ksg</t>
  </si>
  <si>
    <t>Map</t>
  </si>
  <si>
    <t>1a</t>
  </si>
  <si>
    <t>1b</t>
  </si>
  <si>
    <t>1c</t>
  </si>
  <si>
    <t>2a</t>
  </si>
  <si>
    <t>2b</t>
  </si>
  <si>
    <t>2c</t>
  </si>
  <si>
    <t>3a</t>
  </si>
  <si>
    <t>3b</t>
  </si>
  <si>
    <t>3c</t>
  </si>
  <si>
    <t>4a</t>
  </si>
  <si>
    <t>4b</t>
  </si>
  <si>
    <t>4c</t>
  </si>
  <si>
    <t>5a</t>
  </si>
  <si>
    <t>5b</t>
  </si>
  <si>
    <t>5c</t>
  </si>
  <si>
    <t>6a</t>
  </si>
  <si>
    <t>6b</t>
  </si>
  <si>
    <t>6c</t>
  </si>
  <si>
    <t>7a</t>
  </si>
  <si>
    <t>7b</t>
  </si>
  <si>
    <t>7c</t>
  </si>
  <si>
    <t>8a</t>
  </si>
  <si>
    <t>8b</t>
  </si>
  <si>
    <t>8c</t>
  </si>
  <si>
    <t>50 uM Thiostrepton</t>
  </si>
  <si>
    <t>Read 1</t>
  </si>
  <si>
    <t>Read 2</t>
  </si>
  <si>
    <t>Read 3</t>
  </si>
  <si>
    <t>Average</t>
  </si>
  <si>
    <t>Luminescence</t>
  </si>
  <si>
    <t>Deviation</t>
  </si>
  <si>
    <t>The middle reads seem to have the least deviation.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</si>
</sst>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</cellStyleXfs>
  <cellXfs count="20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vertical="center" wrapText="1"/>
    </xf>
    <xf numFmtId="1" fontId="0" fillId="0" borderId="0" xfId="0" applyNumberFormat="1"/>
    <xf numFmtId="2" fontId="4" fillId="11" borderId="0" xfId="1" applyNumberFormat="1"/>
    <xf numFmtId="2" fontId="4" fillId="12" borderId="0" xfId="2" applyNumberFormat="1"/>
    <xf numFmtId="2" fontId="4" fillId="13" borderId="0" xfId="3" applyNumberFormat="1"/>
    <xf numFmtId="2" fontId="4" fillId="14" borderId="0" xfId="4" applyNumberFormat="1"/>
  </cellXfs>
  <cellStyles count="5">
    <cellStyle name="20% - Accent1" xfId="1" builtinId="30"/>
    <cellStyle name="20% - Accent2" xfId="2" builtinId="34"/>
    <cellStyle name="20% - Accent3" xfId="3" builtinId="38"/>
    <cellStyle name="20% - Accent4" xfId="4" builtinId="4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Kasugamycin Inhibition Assay Measuring nLuc Luminescence with Translation of pKR214 (T7-tul4-nLuc) by </a:t>
            </a:r>
            <a:r>
              <a:rPr lang="en-US" sz="1400" b="0" i="1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E. coli </a:t>
            </a: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Ribosomes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Sheet1!$T$12:$T$19</c:f>
                <c:numCache>
                  <c:formatCode>General</c:formatCode>
                  <c:ptCount val="8"/>
                  <c:pt idx="0">
                    <c:v>10195.257770159615</c:v>
                  </c:pt>
                  <c:pt idx="1">
                    <c:v>22.912878474779198</c:v>
                  </c:pt>
                  <c:pt idx="2">
                    <c:v>18209.254524371208</c:v>
                  </c:pt>
                  <c:pt idx="3">
                    <c:v>18895.264203851009</c:v>
                  </c:pt>
                  <c:pt idx="4">
                    <c:v>24448.026716553952</c:v>
                  </c:pt>
                  <c:pt idx="5">
                    <c:v>13099.467660939508</c:v>
                  </c:pt>
                  <c:pt idx="6">
                    <c:v>11680.071617931117</c:v>
                  </c:pt>
                  <c:pt idx="7">
                    <c:v>714.03944802324008</c:v>
                  </c:pt>
                </c:numCache>
              </c:numRef>
            </c:plus>
            <c:minus>
              <c:numRef>
                <c:f>Sheet1!$T$12:$T$19</c:f>
                <c:numCache>
                  <c:formatCode>General</c:formatCode>
                  <c:ptCount val="8"/>
                  <c:pt idx="0">
                    <c:v>10195.257770159615</c:v>
                  </c:pt>
                  <c:pt idx="1">
                    <c:v>22.912878474779198</c:v>
                  </c:pt>
                  <c:pt idx="2">
                    <c:v>18209.254524371208</c:v>
                  </c:pt>
                  <c:pt idx="3">
                    <c:v>18895.264203851009</c:v>
                  </c:pt>
                  <c:pt idx="4">
                    <c:v>24448.026716553952</c:v>
                  </c:pt>
                  <c:pt idx="5">
                    <c:v>13099.467660939508</c:v>
                  </c:pt>
                  <c:pt idx="6">
                    <c:v>11680.071617931117</c:v>
                  </c:pt>
                  <c:pt idx="7">
                    <c:v>714.03944802324008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Sheet1!$Q$12:$Q$19</c:f>
              <c:strCache>
                <c:ptCount val="8"/>
                <c:pt idx="0">
                  <c:v>No antibiotic</c:v>
                </c:pt>
                <c:pt idx="1">
                  <c:v>50 uM Thiostrepton</c:v>
                </c:pt>
                <c:pt idx="2">
                  <c:v>DMSO</c:v>
                </c:pt>
                <c:pt idx="3">
                  <c:v>5mM Ksg</c:v>
                </c:pt>
                <c:pt idx="4">
                  <c:v>1mM Ksg</c:v>
                </c:pt>
                <c:pt idx="5">
                  <c:v>50uM Ksg</c:v>
                </c:pt>
                <c:pt idx="6">
                  <c:v>5uM Ksg</c:v>
                </c:pt>
                <c:pt idx="7">
                  <c:v>No ribosomes</c:v>
                </c:pt>
              </c:strCache>
            </c:strRef>
          </c:cat>
          <c:val>
            <c:numRef>
              <c:f>Sheet1!$S$12:$S$19</c:f>
              <c:numCache>
                <c:formatCode>0</c:formatCode>
                <c:ptCount val="8"/>
                <c:pt idx="0">
                  <c:v>118698.33333333333</c:v>
                </c:pt>
                <c:pt idx="1">
                  <c:v>0</c:v>
                </c:pt>
                <c:pt idx="2">
                  <c:v>170685</c:v>
                </c:pt>
                <c:pt idx="3">
                  <c:v>157118</c:v>
                </c:pt>
                <c:pt idx="4">
                  <c:v>180860</c:v>
                </c:pt>
                <c:pt idx="5">
                  <c:v>160499.33333333334</c:v>
                </c:pt>
                <c:pt idx="6">
                  <c:v>152041.33333333334</c:v>
                </c:pt>
                <c:pt idx="7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55-46CD-A5B6-2D2A8EFA4A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95516111"/>
        <c:axId val="927359391"/>
      </c:barChart>
      <c:catAx>
        <c:axId val="9955161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7359391"/>
        <c:crosses val="autoZero"/>
        <c:auto val="1"/>
        <c:lblAlgn val="ctr"/>
        <c:lblOffset val="100"/>
        <c:noMultiLvlLbl val="0"/>
      </c:catAx>
      <c:valAx>
        <c:axId val="9273593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Relative Luminescence Units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55161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99060</xdr:colOff>
      <xdr:row>21</xdr:row>
      <xdr:rowOff>41910</xdr:rowOff>
    </xdr:from>
    <xdr:to>
      <xdr:col>15</xdr:col>
      <xdr:colOff>45720</xdr:colOff>
      <xdr:row>42</xdr:row>
      <xdr:rowOff>137160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FC73F32-C59B-D715-7583-8868252CE78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F0843-86AE-491F-B37F-1FF409D8420B}">
  <dimension ref="A1:T19"/>
  <sheetViews>
    <sheetView workbookViewId="0">
      <selection sqref="A1:T19"/>
    </sheetView>
  </sheetViews>
  <sheetFormatPr defaultRowHeight="14.4" x14ac:dyDescent="0.3"/>
  <cols>
    <col min="17" max="17" width="19.44140625" customWidth="1"/>
    <col min="18" max="18" width="15.44140625" customWidth="1"/>
    <col min="19" max="19" width="15.88671875" customWidth="1"/>
  </cols>
  <sheetData>
    <row r="1" spans="1:20" x14ac:dyDescent="0.3">
      <c r="A1" s="1" t="s">
        <v>22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20" x14ac:dyDescent="0.3">
      <c r="A2" s="2" t="s">
        <v>0</v>
      </c>
      <c r="B2" s="3" t="s">
        <v>23</v>
      </c>
      <c r="C2" s="4"/>
      <c r="D2" s="5" t="s">
        <v>24</v>
      </c>
      <c r="E2" s="4"/>
      <c r="F2" s="6" t="s">
        <v>25</v>
      </c>
      <c r="G2" s="4"/>
      <c r="H2" s="7" t="s">
        <v>35</v>
      </c>
      <c r="I2" s="4"/>
      <c r="J2" s="8" t="s">
        <v>36</v>
      </c>
      <c r="K2" s="4"/>
      <c r="L2" s="8" t="s">
        <v>37</v>
      </c>
      <c r="M2" s="4"/>
      <c r="N2" s="9"/>
    </row>
    <row r="3" spans="1:20" x14ac:dyDescent="0.3">
      <c r="A3" s="2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9"/>
    </row>
    <row r="4" spans="1:20" x14ac:dyDescent="0.3">
      <c r="A4" s="2" t="s">
        <v>3</v>
      </c>
      <c r="B4" s="4" t="s">
        <v>26</v>
      </c>
      <c r="C4" s="4"/>
      <c r="D4" s="4" t="s">
        <v>27</v>
      </c>
      <c r="E4" s="4"/>
      <c r="F4" s="4" t="s">
        <v>28</v>
      </c>
      <c r="G4" s="4"/>
      <c r="H4" s="7" t="s">
        <v>38</v>
      </c>
      <c r="I4" s="4"/>
      <c r="J4" s="10" t="s">
        <v>39</v>
      </c>
      <c r="K4" s="4"/>
      <c r="L4" s="10" t="s">
        <v>40</v>
      </c>
      <c r="M4" s="4"/>
      <c r="N4" s="9"/>
    </row>
    <row r="5" spans="1:20" x14ac:dyDescent="0.3">
      <c r="A5" s="2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9"/>
    </row>
    <row r="6" spans="1:20" x14ac:dyDescent="0.3">
      <c r="A6" s="2" t="s">
        <v>5</v>
      </c>
      <c r="B6" s="7" t="s">
        <v>29</v>
      </c>
      <c r="C6" s="4"/>
      <c r="D6" s="11" t="s">
        <v>30</v>
      </c>
      <c r="E6" s="4"/>
      <c r="F6" s="11" t="s">
        <v>31</v>
      </c>
      <c r="G6" s="4"/>
      <c r="H6" s="6" t="s">
        <v>41</v>
      </c>
      <c r="I6" s="4"/>
      <c r="J6" s="10" t="s">
        <v>42</v>
      </c>
      <c r="K6" s="4"/>
      <c r="L6" s="10" t="s">
        <v>43</v>
      </c>
      <c r="M6" s="4"/>
      <c r="N6" s="9"/>
    </row>
    <row r="7" spans="1:20" x14ac:dyDescent="0.3">
      <c r="A7" s="2" t="s">
        <v>6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9"/>
    </row>
    <row r="8" spans="1:20" x14ac:dyDescent="0.3">
      <c r="A8" s="2" t="s">
        <v>7</v>
      </c>
      <c r="B8" s="6" t="s">
        <v>32</v>
      </c>
      <c r="C8" s="4"/>
      <c r="D8" s="7" t="s">
        <v>33</v>
      </c>
      <c r="E8" s="4"/>
      <c r="F8" s="11" t="s">
        <v>34</v>
      </c>
      <c r="G8" s="4"/>
      <c r="H8" s="4" t="s">
        <v>44</v>
      </c>
      <c r="I8" s="4"/>
      <c r="J8" s="4" t="s">
        <v>45</v>
      </c>
      <c r="K8" s="4"/>
      <c r="L8" s="4" t="s">
        <v>46</v>
      </c>
      <c r="M8" s="4"/>
      <c r="N8" s="9"/>
    </row>
    <row r="9" spans="1:20" x14ac:dyDescent="0.3">
      <c r="A9" s="2" t="s">
        <v>8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9"/>
    </row>
    <row r="11" spans="1:20" ht="28.8" x14ac:dyDescent="0.3">
      <c r="A11" s="1" t="s">
        <v>9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  <c r="P11" s="12" t="s">
        <v>10</v>
      </c>
      <c r="Q11" s="12" t="s">
        <v>11</v>
      </c>
      <c r="R11" s="13" t="s">
        <v>12</v>
      </c>
      <c r="S11" s="13" t="s">
        <v>13</v>
      </c>
      <c r="T11" s="13" t="s">
        <v>14</v>
      </c>
    </row>
    <row r="12" spans="1:20" x14ac:dyDescent="0.3">
      <c r="A12" s="2" t="s">
        <v>0</v>
      </c>
      <c r="B12" s="3">
        <v>119120</v>
      </c>
      <c r="C12" s="4">
        <v>72</v>
      </c>
      <c r="D12" s="5">
        <v>135019</v>
      </c>
      <c r="E12" s="4">
        <v>72</v>
      </c>
      <c r="F12" s="6">
        <v>138126</v>
      </c>
      <c r="G12" s="4">
        <v>72</v>
      </c>
      <c r="H12" s="7">
        <v>165542</v>
      </c>
      <c r="I12" s="4">
        <v>94</v>
      </c>
      <c r="J12" s="8">
        <v>200631</v>
      </c>
      <c r="K12" s="4">
        <v>121</v>
      </c>
      <c r="L12" s="8">
        <v>212577</v>
      </c>
      <c r="M12" s="4">
        <v>57</v>
      </c>
      <c r="N12" s="9" t="s">
        <v>1</v>
      </c>
      <c r="P12" s="12">
        <v>1</v>
      </c>
      <c r="Q12" s="14" t="s">
        <v>15</v>
      </c>
      <c r="R12" s="15">
        <f>AVERAGE(B12,D12,F12)</f>
        <v>130755</v>
      </c>
      <c r="S12" s="15">
        <f>R12-R19</f>
        <v>118698.33333333333</v>
      </c>
      <c r="T12" s="15">
        <f>_xlfn.STDEV.S(B12,D12,F12)</f>
        <v>10195.257770159615</v>
      </c>
    </row>
    <row r="13" spans="1:20" x14ac:dyDescent="0.3">
      <c r="A13" s="2" t="s">
        <v>2</v>
      </c>
      <c r="B13" s="4">
        <v>31</v>
      </c>
      <c r="C13" s="4">
        <v>15</v>
      </c>
      <c r="D13" s="4">
        <v>28</v>
      </c>
      <c r="E13" s="4">
        <v>10</v>
      </c>
      <c r="F13" s="4">
        <v>43</v>
      </c>
      <c r="G13" s="4">
        <v>31</v>
      </c>
      <c r="H13" s="4">
        <v>72</v>
      </c>
      <c r="I13" s="4">
        <v>34</v>
      </c>
      <c r="J13" s="4">
        <v>80</v>
      </c>
      <c r="K13" s="4">
        <v>37</v>
      </c>
      <c r="L13" s="4">
        <v>107</v>
      </c>
      <c r="M13" s="4">
        <v>28</v>
      </c>
      <c r="N13" s="9" t="s">
        <v>1</v>
      </c>
      <c r="P13" s="12">
        <v>2</v>
      </c>
      <c r="Q13" s="14" t="s">
        <v>47</v>
      </c>
      <c r="R13" s="15">
        <f>AVERAGE(B14,D14,F14)</f>
        <v>825</v>
      </c>
      <c r="S13" s="15">
        <v>0</v>
      </c>
      <c r="T13" s="15">
        <f>_xlfn.STDEV.S(B14,D14,F14)</f>
        <v>22.912878474779198</v>
      </c>
    </row>
    <row r="14" spans="1:20" x14ac:dyDescent="0.3">
      <c r="A14" s="2" t="s">
        <v>3</v>
      </c>
      <c r="B14" s="4">
        <v>850</v>
      </c>
      <c r="C14" s="4">
        <v>7</v>
      </c>
      <c r="D14" s="4">
        <v>820</v>
      </c>
      <c r="E14" s="4">
        <v>7</v>
      </c>
      <c r="F14" s="4">
        <v>805</v>
      </c>
      <c r="G14" s="4">
        <v>44</v>
      </c>
      <c r="H14" s="7">
        <v>157432</v>
      </c>
      <c r="I14" s="4">
        <v>86</v>
      </c>
      <c r="J14" s="10">
        <v>180329</v>
      </c>
      <c r="K14" s="4">
        <v>103</v>
      </c>
      <c r="L14" s="10">
        <v>179907</v>
      </c>
      <c r="M14" s="4">
        <v>60</v>
      </c>
      <c r="N14" s="9" t="s">
        <v>1</v>
      </c>
      <c r="P14" s="12">
        <v>3</v>
      </c>
      <c r="Q14" s="14" t="s">
        <v>16</v>
      </c>
      <c r="R14" s="15">
        <f>AVERAGE(B16,D16,F16)</f>
        <v>182741.66666666666</v>
      </c>
      <c r="S14" s="15">
        <f>R14-R19</f>
        <v>170685</v>
      </c>
      <c r="T14" s="15">
        <f>_xlfn.STDEV.S(B16,D16,F16)</f>
        <v>18209.254524371208</v>
      </c>
    </row>
    <row r="15" spans="1:20" x14ac:dyDescent="0.3">
      <c r="A15" s="2" t="s">
        <v>4</v>
      </c>
      <c r="B15" s="4">
        <v>39</v>
      </c>
      <c r="C15" s="4">
        <v>20</v>
      </c>
      <c r="D15" s="4">
        <v>52</v>
      </c>
      <c r="E15" s="4">
        <v>18</v>
      </c>
      <c r="F15" s="4">
        <v>51</v>
      </c>
      <c r="G15" s="4">
        <v>28</v>
      </c>
      <c r="H15" s="4">
        <v>68</v>
      </c>
      <c r="I15" s="4">
        <v>35</v>
      </c>
      <c r="J15" s="4">
        <v>81</v>
      </c>
      <c r="K15" s="4">
        <v>36</v>
      </c>
      <c r="L15" s="4">
        <v>84</v>
      </c>
      <c r="M15" s="4">
        <v>23</v>
      </c>
      <c r="N15" s="9" t="s">
        <v>1</v>
      </c>
      <c r="P15" s="12">
        <v>4</v>
      </c>
      <c r="Q15" s="14" t="s">
        <v>21</v>
      </c>
      <c r="R15" s="15">
        <f>AVERAGE(B18,D18,F18)</f>
        <v>169174.66666666666</v>
      </c>
      <c r="S15" s="15">
        <f>R15-R19</f>
        <v>157118</v>
      </c>
      <c r="T15" s="15">
        <f>_xlfn.STDEV.S(B18,D18,F18)</f>
        <v>18895.264203851009</v>
      </c>
    </row>
    <row r="16" spans="1:20" x14ac:dyDescent="0.3">
      <c r="A16" s="2" t="s">
        <v>5</v>
      </c>
      <c r="B16" s="7">
        <v>162128</v>
      </c>
      <c r="C16" s="4">
        <v>89</v>
      </c>
      <c r="D16" s="11">
        <v>189459</v>
      </c>
      <c r="E16" s="4">
        <v>84</v>
      </c>
      <c r="F16" s="11">
        <v>196638</v>
      </c>
      <c r="G16" s="4">
        <v>91</v>
      </c>
      <c r="H16" s="6">
        <v>150749</v>
      </c>
      <c r="I16" s="4">
        <v>76</v>
      </c>
      <c r="J16" s="10">
        <v>169106</v>
      </c>
      <c r="K16" s="4">
        <v>81</v>
      </c>
      <c r="L16" s="10">
        <v>172439</v>
      </c>
      <c r="M16" s="4">
        <v>41</v>
      </c>
      <c r="N16" s="9" t="s">
        <v>1</v>
      </c>
      <c r="P16" s="12">
        <v>5</v>
      </c>
      <c r="Q16" s="14" t="s">
        <v>17</v>
      </c>
      <c r="R16" s="15">
        <f>AVERAGE(H12,J12,L12)</f>
        <v>192916.66666666666</v>
      </c>
      <c r="S16" s="15">
        <f>R16-R19</f>
        <v>180860</v>
      </c>
      <c r="T16" s="15">
        <f>_xlfn.STDEV.S(H12,J12,L12)</f>
        <v>24448.026716553952</v>
      </c>
    </row>
    <row r="17" spans="1:20" x14ac:dyDescent="0.3">
      <c r="A17" s="2" t="s">
        <v>6</v>
      </c>
      <c r="B17" s="4">
        <v>70</v>
      </c>
      <c r="C17" s="4">
        <v>36</v>
      </c>
      <c r="D17" s="4">
        <v>84</v>
      </c>
      <c r="E17" s="4">
        <v>30</v>
      </c>
      <c r="F17" s="4">
        <v>80</v>
      </c>
      <c r="G17" s="4">
        <v>21</v>
      </c>
      <c r="H17" s="4">
        <v>38</v>
      </c>
      <c r="I17" s="4">
        <v>14</v>
      </c>
      <c r="J17" s="4">
        <v>40</v>
      </c>
      <c r="K17" s="4">
        <v>21</v>
      </c>
      <c r="L17" s="4">
        <v>43</v>
      </c>
      <c r="M17" s="4">
        <v>14</v>
      </c>
      <c r="N17" s="9" t="s">
        <v>1</v>
      </c>
      <c r="P17" s="12">
        <v>6</v>
      </c>
      <c r="Q17" s="14" t="s">
        <v>18</v>
      </c>
      <c r="R17" s="15">
        <f>AVERAGE(H14,J14,L14)</f>
        <v>172556</v>
      </c>
      <c r="S17" s="15">
        <f>R17-R19</f>
        <v>160499.33333333334</v>
      </c>
      <c r="T17" s="15">
        <f>_xlfn.STDEV.S(H14,J14,L14)</f>
        <v>13099.467660939508</v>
      </c>
    </row>
    <row r="18" spans="1:20" x14ac:dyDescent="0.3">
      <c r="A18" s="2" t="s">
        <v>7</v>
      </c>
      <c r="B18" s="6">
        <v>151462</v>
      </c>
      <c r="C18" s="4">
        <v>88</v>
      </c>
      <c r="D18" s="7">
        <v>166998</v>
      </c>
      <c r="E18" s="4">
        <v>84</v>
      </c>
      <c r="F18" s="11">
        <v>189064</v>
      </c>
      <c r="G18" s="4">
        <v>36</v>
      </c>
      <c r="H18" s="4">
        <v>12775</v>
      </c>
      <c r="I18" s="4">
        <v>15</v>
      </c>
      <c r="J18" s="4">
        <v>12048</v>
      </c>
      <c r="K18" s="4">
        <v>18</v>
      </c>
      <c r="L18" s="4">
        <v>11347</v>
      </c>
      <c r="M18" s="4">
        <v>8</v>
      </c>
      <c r="N18" s="9" t="s">
        <v>1</v>
      </c>
      <c r="P18" s="12">
        <v>7</v>
      </c>
      <c r="Q18" s="14" t="s">
        <v>19</v>
      </c>
      <c r="R18" s="15">
        <f>AVERAGE(H16,J16,L16)</f>
        <v>164098</v>
      </c>
      <c r="S18" s="15">
        <f>R18-R19</f>
        <v>152041.33333333334</v>
      </c>
      <c r="T18" s="15">
        <f>_xlfn.STDEV.S(H16,J16,L16)</f>
        <v>11680.071617931117</v>
      </c>
    </row>
    <row r="19" spans="1:20" x14ac:dyDescent="0.3">
      <c r="A19" s="2" t="s">
        <v>8</v>
      </c>
      <c r="B19" s="4">
        <v>39</v>
      </c>
      <c r="C19" s="4">
        <v>19</v>
      </c>
      <c r="D19" s="4">
        <v>42</v>
      </c>
      <c r="E19" s="4">
        <v>14</v>
      </c>
      <c r="F19" s="4">
        <v>45</v>
      </c>
      <c r="G19" s="4">
        <v>8</v>
      </c>
      <c r="H19" s="4">
        <v>11</v>
      </c>
      <c r="I19" s="4">
        <v>7</v>
      </c>
      <c r="J19" s="4">
        <v>11</v>
      </c>
      <c r="K19" s="4">
        <v>7</v>
      </c>
      <c r="L19" s="4">
        <v>9</v>
      </c>
      <c r="M19" s="4">
        <v>7</v>
      </c>
      <c r="N19" s="9" t="s">
        <v>1</v>
      </c>
      <c r="P19" s="12">
        <v>8</v>
      </c>
      <c r="Q19" s="14" t="s">
        <v>20</v>
      </c>
      <c r="R19" s="15">
        <f>AVERAGE(H18,J18,L18)</f>
        <v>12056.666666666666</v>
      </c>
      <c r="S19">
        <f>R19-R19</f>
        <v>0</v>
      </c>
      <c r="T19">
        <f>_xlfn.STDEV.S(H18,J18,L18)</f>
        <v>714.03944802324008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8AEA5-C739-4ADD-A587-404617EF9E51}">
  <dimension ref="A1:Z22"/>
  <sheetViews>
    <sheetView tabSelected="1" topLeftCell="I1" zoomScale="120" zoomScaleNormal="120" workbookViewId="0">
      <selection activeCell="Z4" sqref="Z4"/>
    </sheetView>
  </sheetViews>
  <sheetFormatPr defaultRowHeight="14.4" x14ac:dyDescent="0.3"/>
  <cols>
    <col min="1" max="1" width="12.77734375" customWidth="1"/>
    <col min="2" max="2" width="12.21875" bestFit="1" customWidth="1"/>
    <col min="4" max="4" width="11.5546875" bestFit="1" customWidth="1"/>
    <col min="6" max="6" width="11.5546875" bestFit="1" customWidth="1"/>
    <col min="17" max="17" width="26.109375" customWidth="1"/>
    <col min="23" max="25" width="9.5546875" bestFit="1" customWidth="1"/>
  </cols>
  <sheetData>
    <row r="1" spans="1:26" x14ac:dyDescent="0.3">
      <c r="A1" s="1" t="s">
        <v>22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26" x14ac:dyDescent="0.3">
      <c r="A2" s="2" t="s">
        <v>0</v>
      </c>
      <c r="B2" s="3" t="s">
        <v>23</v>
      </c>
      <c r="C2" s="4"/>
      <c r="D2" s="5" t="s">
        <v>24</v>
      </c>
      <c r="E2" s="4"/>
      <c r="F2" s="6" t="s">
        <v>25</v>
      </c>
      <c r="G2" s="4"/>
      <c r="H2" s="7" t="s">
        <v>35</v>
      </c>
      <c r="I2" s="4"/>
      <c r="J2" s="8" t="s">
        <v>36</v>
      </c>
      <c r="K2" s="4"/>
      <c r="L2" s="8" t="s">
        <v>37</v>
      </c>
      <c r="M2" s="4"/>
      <c r="N2" s="9"/>
    </row>
    <row r="3" spans="1:26" x14ac:dyDescent="0.3">
      <c r="A3" s="2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9"/>
    </row>
    <row r="4" spans="1:26" x14ac:dyDescent="0.3">
      <c r="A4" s="2" t="s">
        <v>3</v>
      </c>
      <c r="B4" s="4" t="s">
        <v>26</v>
      </c>
      <c r="C4" s="4"/>
      <c r="D4" s="4" t="s">
        <v>27</v>
      </c>
      <c r="E4" s="4"/>
      <c r="F4" s="4" t="s">
        <v>28</v>
      </c>
      <c r="G4" s="4"/>
      <c r="H4" s="7" t="s">
        <v>38</v>
      </c>
      <c r="I4" s="4"/>
      <c r="J4" s="10" t="s">
        <v>39</v>
      </c>
      <c r="K4" s="4"/>
      <c r="L4" s="10" t="s">
        <v>40</v>
      </c>
      <c r="M4" s="4"/>
      <c r="N4" s="9"/>
    </row>
    <row r="5" spans="1:26" x14ac:dyDescent="0.3">
      <c r="A5" s="2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9"/>
    </row>
    <row r="6" spans="1:26" x14ac:dyDescent="0.3">
      <c r="A6" s="2" t="s">
        <v>5</v>
      </c>
      <c r="B6" s="7" t="s">
        <v>29</v>
      </c>
      <c r="C6" s="4"/>
      <c r="D6" s="11" t="s">
        <v>30</v>
      </c>
      <c r="E6" s="4"/>
      <c r="F6" s="11" t="s">
        <v>31</v>
      </c>
      <c r="G6" s="4"/>
      <c r="H6" s="6" t="s">
        <v>41</v>
      </c>
      <c r="I6" s="4"/>
      <c r="J6" s="10" t="s">
        <v>42</v>
      </c>
      <c r="K6" s="4"/>
      <c r="L6" s="10" t="s">
        <v>43</v>
      </c>
      <c r="M6" s="4"/>
      <c r="N6" s="9"/>
    </row>
    <row r="7" spans="1:26" x14ac:dyDescent="0.3">
      <c r="A7" s="2" t="s">
        <v>6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9"/>
    </row>
    <row r="8" spans="1:26" x14ac:dyDescent="0.3">
      <c r="A8" s="2" t="s">
        <v>7</v>
      </c>
      <c r="B8" s="6" t="s">
        <v>32</v>
      </c>
      <c r="C8" s="4"/>
      <c r="D8" s="7" t="s">
        <v>33</v>
      </c>
      <c r="E8" s="4"/>
      <c r="F8" s="11" t="s">
        <v>34</v>
      </c>
      <c r="G8" s="4"/>
      <c r="H8" s="4" t="s">
        <v>44</v>
      </c>
      <c r="I8" s="4"/>
      <c r="J8" s="4" t="s">
        <v>45</v>
      </c>
      <c r="K8" s="4"/>
      <c r="L8" s="4" t="s">
        <v>46</v>
      </c>
      <c r="M8" s="4"/>
      <c r="N8" s="9"/>
    </row>
    <row r="9" spans="1:26" x14ac:dyDescent="0.3">
      <c r="A9" s="2" t="s">
        <v>8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9"/>
    </row>
    <row r="10" spans="1:26" x14ac:dyDescent="0.3">
      <c r="R10" s="13" t="s">
        <v>52</v>
      </c>
      <c r="W10" s="13" t="s">
        <v>53</v>
      </c>
    </row>
    <row r="11" spans="1:26" x14ac:dyDescent="0.3">
      <c r="A11" s="1" t="s">
        <v>9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  <c r="P11" s="12" t="s">
        <v>10</v>
      </c>
      <c r="Q11" s="12" t="s">
        <v>11</v>
      </c>
      <c r="R11" s="13" t="s">
        <v>48</v>
      </c>
      <c r="S11" s="13" t="s">
        <v>49</v>
      </c>
      <c r="T11" s="13" t="s">
        <v>50</v>
      </c>
      <c r="U11" s="13" t="s">
        <v>51</v>
      </c>
      <c r="W11" s="13" t="s">
        <v>48</v>
      </c>
      <c r="X11" s="13" t="s">
        <v>49</v>
      </c>
      <c r="Y11" s="13" t="s">
        <v>50</v>
      </c>
      <c r="Z11" s="13" t="s">
        <v>51</v>
      </c>
    </row>
    <row r="12" spans="1:26" x14ac:dyDescent="0.3">
      <c r="A12" s="2" t="s">
        <v>0</v>
      </c>
      <c r="B12" s="3">
        <v>119120</v>
      </c>
      <c r="C12" s="4">
        <v>72</v>
      </c>
      <c r="D12" s="5">
        <v>135019</v>
      </c>
      <c r="E12" s="4">
        <v>72</v>
      </c>
      <c r="F12" s="6">
        <v>138126</v>
      </c>
      <c r="G12" s="4">
        <v>72</v>
      </c>
      <c r="H12" s="7">
        <v>165542</v>
      </c>
      <c r="I12" s="4">
        <v>94</v>
      </c>
      <c r="J12" s="8">
        <v>200631</v>
      </c>
      <c r="K12" s="4">
        <v>121</v>
      </c>
      <c r="L12" s="8">
        <v>212577</v>
      </c>
      <c r="M12" s="4">
        <v>57</v>
      </c>
      <c r="N12" s="9" t="s">
        <v>1</v>
      </c>
      <c r="P12" s="12">
        <v>1</v>
      </c>
      <c r="Q12" s="14" t="s">
        <v>15</v>
      </c>
      <c r="R12" s="3">
        <v>119120</v>
      </c>
      <c r="S12" s="5">
        <v>135019</v>
      </c>
      <c r="T12" s="6">
        <v>138126</v>
      </c>
      <c r="U12" s="15">
        <f t="shared" ref="U12:U19" si="0">AVERAGE(R12:T12)</f>
        <v>130755</v>
      </c>
      <c r="W12" s="16">
        <f>ABS(R12-U12)/U12</f>
        <v>8.8983212879048604E-2</v>
      </c>
      <c r="X12" s="16">
        <f>ABS(S12-U12)/U12</f>
        <v>3.261060762494742E-2</v>
      </c>
      <c r="Y12" s="16">
        <f>ABS(T12-U12)/U12</f>
        <v>5.6372605254101184E-2</v>
      </c>
      <c r="Z12" s="16">
        <f>AVERAGE(W12:Y12)</f>
        <v>5.9322141919365738E-2</v>
      </c>
    </row>
    <row r="13" spans="1:26" x14ac:dyDescent="0.3">
      <c r="A13" s="2" t="s">
        <v>2</v>
      </c>
      <c r="B13" s="4">
        <v>31</v>
      </c>
      <c r="C13" s="4">
        <v>15</v>
      </c>
      <c r="D13" s="4">
        <v>28</v>
      </c>
      <c r="E13" s="4">
        <v>10</v>
      </c>
      <c r="F13" s="4">
        <v>43</v>
      </c>
      <c r="G13" s="4">
        <v>31</v>
      </c>
      <c r="H13" s="4">
        <v>72</v>
      </c>
      <c r="I13" s="4">
        <v>34</v>
      </c>
      <c r="J13" s="4">
        <v>80</v>
      </c>
      <c r="K13" s="4">
        <v>37</v>
      </c>
      <c r="L13" s="4">
        <v>107</v>
      </c>
      <c r="M13" s="4">
        <v>28</v>
      </c>
      <c r="N13" s="9" t="s">
        <v>1</v>
      </c>
      <c r="P13" s="12">
        <v>2</v>
      </c>
      <c r="Q13" s="14" t="s">
        <v>47</v>
      </c>
      <c r="R13" s="4">
        <v>850</v>
      </c>
      <c r="S13" s="4">
        <v>820</v>
      </c>
      <c r="T13" s="4">
        <v>805</v>
      </c>
      <c r="U13" s="15">
        <f t="shared" si="0"/>
        <v>825</v>
      </c>
      <c r="W13" s="17">
        <f t="shared" ref="W13:W19" si="1">ABS(R13-U13)/U13</f>
        <v>3.0303030303030304E-2</v>
      </c>
      <c r="X13" s="17">
        <f t="shared" ref="X13:X19" si="2">ABS(S13-U13)/U13</f>
        <v>6.0606060606060606E-3</v>
      </c>
      <c r="Y13" s="17">
        <f t="shared" ref="Y13:Y19" si="3">ABS(T13-U13)/U13</f>
        <v>2.4242424242424242E-2</v>
      </c>
      <c r="Z13" s="17">
        <f t="shared" ref="Z13:Z19" si="4">AVERAGE(W13:Y13)</f>
        <v>2.0202020202020204E-2</v>
      </c>
    </row>
    <row r="14" spans="1:26" x14ac:dyDescent="0.3">
      <c r="A14" s="2" t="s">
        <v>3</v>
      </c>
      <c r="B14" s="4">
        <v>850</v>
      </c>
      <c r="C14" s="4">
        <v>7</v>
      </c>
      <c r="D14" s="4">
        <v>820</v>
      </c>
      <c r="E14" s="4">
        <v>7</v>
      </c>
      <c r="F14" s="4">
        <v>805</v>
      </c>
      <c r="G14" s="4">
        <v>44</v>
      </c>
      <c r="H14" s="7">
        <v>157432</v>
      </c>
      <c r="I14" s="4">
        <v>86</v>
      </c>
      <c r="J14" s="10">
        <v>180329</v>
      </c>
      <c r="K14" s="4">
        <v>103</v>
      </c>
      <c r="L14" s="10">
        <v>179907</v>
      </c>
      <c r="M14" s="4">
        <v>60</v>
      </c>
      <c r="N14" s="9" t="s">
        <v>1</v>
      </c>
      <c r="P14" s="12">
        <v>3</v>
      </c>
      <c r="Q14" s="14" t="s">
        <v>16</v>
      </c>
      <c r="R14" s="7">
        <v>162128</v>
      </c>
      <c r="S14" s="11">
        <v>189459</v>
      </c>
      <c r="T14" s="11">
        <v>196638</v>
      </c>
      <c r="U14" s="15">
        <f t="shared" si="0"/>
        <v>182741.66666666666</v>
      </c>
      <c r="W14" s="18">
        <f t="shared" si="1"/>
        <v>0.11280222536367362</v>
      </c>
      <c r="X14" s="18">
        <f t="shared" si="2"/>
        <v>3.6758630124492736E-2</v>
      </c>
      <c r="Y14" s="18">
        <f t="shared" si="3"/>
        <v>7.6043595239181055E-2</v>
      </c>
      <c r="Z14" s="18">
        <f t="shared" si="4"/>
        <v>7.5201483575782477E-2</v>
      </c>
    </row>
    <row r="15" spans="1:26" x14ac:dyDescent="0.3">
      <c r="A15" s="2" t="s">
        <v>4</v>
      </c>
      <c r="B15" s="4">
        <v>39</v>
      </c>
      <c r="C15" s="4">
        <v>20</v>
      </c>
      <c r="D15" s="4">
        <v>52</v>
      </c>
      <c r="E15" s="4">
        <v>18</v>
      </c>
      <c r="F15" s="4">
        <v>51</v>
      </c>
      <c r="G15" s="4">
        <v>28</v>
      </c>
      <c r="H15" s="4">
        <v>68</v>
      </c>
      <c r="I15" s="4">
        <v>35</v>
      </c>
      <c r="J15" s="4">
        <v>81</v>
      </c>
      <c r="K15" s="4">
        <v>36</v>
      </c>
      <c r="L15" s="4">
        <v>84</v>
      </c>
      <c r="M15" s="4">
        <v>23</v>
      </c>
      <c r="N15" s="9" t="s">
        <v>1</v>
      </c>
      <c r="P15" s="12">
        <v>4</v>
      </c>
      <c r="Q15" s="14" t="s">
        <v>21</v>
      </c>
      <c r="R15" s="6">
        <v>151462</v>
      </c>
      <c r="S15" s="7">
        <v>166998</v>
      </c>
      <c r="T15" s="11">
        <v>189064</v>
      </c>
      <c r="U15" s="15">
        <f t="shared" si="0"/>
        <v>169174.66666666666</v>
      </c>
      <c r="W15" s="19">
        <f t="shared" si="1"/>
        <v>0.10470046736706043</v>
      </c>
      <c r="X15" s="19">
        <f t="shared" si="2"/>
        <v>1.2866386614229024E-2</v>
      </c>
      <c r="Y15" s="19">
        <f t="shared" si="3"/>
        <v>0.11756685398128962</v>
      </c>
      <c r="Z15" s="19">
        <f t="shared" si="4"/>
        <v>7.8377902654193018E-2</v>
      </c>
    </row>
    <row r="16" spans="1:26" x14ac:dyDescent="0.3">
      <c r="A16" s="2" t="s">
        <v>5</v>
      </c>
      <c r="B16" s="7">
        <v>162128</v>
      </c>
      <c r="C16" s="4">
        <v>89</v>
      </c>
      <c r="D16" s="11">
        <v>189459</v>
      </c>
      <c r="E16" s="4">
        <v>84</v>
      </c>
      <c r="F16" s="11">
        <v>196638</v>
      </c>
      <c r="G16" s="4">
        <v>91</v>
      </c>
      <c r="H16" s="6">
        <v>150749</v>
      </c>
      <c r="I16" s="4">
        <v>76</v>
      </c>
      <c r="J16" s="10">
        <v>169106</v>
      </c>
      <c r="K16" s="4">
        <v>81</v>
      </c>
      <c r="L16" s="10">
        <v>172439</v>
      </c>
      <c r="M16" s="4">
        <v>41</v>
      </c>
      <c r="N16" s="9" t="s">
        <v>1</v>
      </c>
      <c r="P16" s="12">
        <v>5</v>
      </c>
      <c r="Q16" s="14" t="s">
        <v>17</v>
      </c>
      <c r="R16" s="7">
        <v>165542</v>
      </c>
      <c r="S16" s="8">
        <v>200631</v>
      </c>
      <c r="T16" s="8">
        <v>212577</v>
      </c>
      <c r="U16" s="15">
        <f t="shared" si="0"/>
        <v>192916.66666666666</v>
      </c>
      <c r="W16" s="16">
        <f t="shared" si="1"/>
        <v>0.14189892008639304</v>
      </c>
      <c r="X16" s="16">
        <f t="shared" si="2"/>
        <v>3.9987904967602642E-2</v>
      </c>
      <c r="Y16" s="16">
        <f t="shared" si="3"/>
        <v>0.10191101511879055</v>
      </c>
      <c r="Z16" s="16">
        <f t="shared" si="4"/>
        <v>9.4599280057595395E-2</v>
      </c>
    </row>
    <row r="17" spans="1:26" x14ac:dyDescent="0.3">
      <c r="A17" s="2" t="s">
        <v>6</v>
      </c>
      <c r="B17" s="4">
        <v>70</v>
      </c>
      <c r="C17" s="4">
        <v>36</v>
      </c>
      <c r="D17" s="4">
        <v>84</v>
      </c>
      <c r="E17" s="4">
        <v>30</v>
      </c>
      <c r="F17" s="4">
        <v>80</v>
      </c>
      <c r="G17" s="4">
        <v>21</v>
      </c>
      <c r="H17" s="4">
        <v>38</v>
      </c>
      <c r="I17" s="4">
        <v>14</v>
      </c>
      <c r="J17" s="4">
        <v>40</v>
      </c>
      <c r="K17" s="4">
        <v>21</v>
      </c>
      <c r="L17" s="4">
        <v>43</v>
      </c>
      <c r="M17" s="4">
        <v>14</v>
      </c>
      <c r="N17" s="9" t="s">
        <v>1</v>
      </c>
      <c r="P17" s="12">
        <v>6</v>
      </c>
      <c r="Q17" s="14" t="s">
        <v>18</v>
      </c>
      <c r="R17" s="7">
        <v>157432</v>
      </c>
      <c r="S17" s="10">
        <v>180329</v>
      </c>
      <c r="T17" s="10">
        <v>179907</v>
      </c>
      <c r="U17" s="15">
        <f t="shared" si="0"/>
        <v>172556</v>
      </c>
      <c r="W17" s="17">
        <f t="shared" si="1"/>
        <v>8.7646908829597345E-2</v>
      </c>
      <c r="X17" s="17">
        <f t="shared" si="2"/>
        <v>4.504624585641763E-2</v>
      </c>
      <c r="Y17" s="17">
        <f t="shared" si="3"/>
        <v>4.2600662973179722E-2</v>
      </c>
      <c r="Z17" s="17">
        <f t="shared" si="4"/>
        <v>5.8431272553064899E-2</v>
      </c>
    </row>
    <row r="18" spans="1:26" x14ac:dyDescent="0.3">
      <c r="A18" s="2" t="s">
        <v>7</v>
      </c>
      <c r="B18" s="6">
        <v>151462</v>
      </c>
      <c r="C18" s="4">
        <v>88</v>
      </c>
      <c r="D18" s="7">
        <v>166998</v>
      </c>
      <c r="E18" s="4">
        <v>84</v>
      </c>
      <c r="F18" s="11">
        <v>189064</v>
      </c>
      <c r="G18" s="4">
        <v>36</v>
      </c>
      <c r="H18" s="4">
        <v>12775</v>
      </c>
      <c r="I18" s="4">
        <v>15</v>
      </c>
      <c r="J18" s="4">
        <v>12048</v>
      </c>
      <c r="K18" s="4">
        <v>18</v>
      </c>
      <c r="L18" s="4">
        <v>11347</v>
      </c>
      <c r="M18" s="4">
        <v>8</v>
      </c>
      <c r="N18" s="9" t="s">
        <v>1</v>
      </c>
      <c r="P18" s="12">
        <v>7</v>
      </c>
      <c r="Q18" s="14" t="s">
        <v>19</v>
      </c>
      <c r="R18" s="6">
        <v>150749</v>
      </c>
      <c r="S18" s="10">
        <v>169106</v>
      </c>
      <c r="T18" s="10">
        <v>172439</v>
      </c>
      <c r="U18" s="15">
        <f t="shared" si="0"/>
        <v>164098</v>
      </c>
      <c r="W18" s="18">
        <f t="shared" si="1"/>
        <v>8.1347731233774936E-2</v>
      </c>
      <c r="X18" s="18">
        <f t="shared" si="2"/>
        <v>3.0518348791575764E-2</v>
      </c>
      <c r="Y18" s="18">
        <f t="shared" si="3"/>
        <v>5.0829382442199172E-2</v>
      </c>
      <c r="Z18" s="18">
        <f t="shared" si="4"/>
        <v>5.4231820822516624E-2</v>
      </c>
    </row>
    <row r="19" spans="1:26" x14ac:dyDescent="0.3">
      <c r="A19" s="2" t="s">
        <v>8</v>
      </c>
      <c r="B19" s="4">
        <v>39</v>
      </c>
      <c r="C19" s="4">
        <v>19</v>
      </c>
      <c r="D19" s="4">
        <v>42</v>
      </c>
      <c r="E19" s="4">
        <v>14</v>
      </c>
      <c r="F19" s="4">
        <v>45</v>
      </c>
      <c r="G19" s="4">
        <v>8</v>
      </c>
      <c r="H19" s="4">
        <v>11</v>
      </c>
      <c r="I19" s="4">
        <v>7</v>
      </c>
      <c r="J19" s="4">
        <v>11</v>
      </c>
      <c r="K19" s="4">
        <v>7</v>
      </c>
      <c r="L19" s="4">
        <v>9</v>
      </c>
      <c r="M19" s="4">
        <v>7</v>
      </c>
      <c r="N19" s="9" t="s">
        <v>1</v>
      </c>
      <c r="P19" s="12">
        <v>8</v>
      </c>
      <c r="Q19" s="14" t="s">
        <v>20</v>
      </c>
      <c r="R19" s="4">
        <v>12775</v>
      </c>
      <c r="S19" s="4">
        <v>12048</v>
      </c>
      <c r="T19" s="4">
        <v>11347</v>
      </c>
      <c r="U19" s="15">
        <f t="shared" si="0"/>
        <v>12056.666666666666</v>
      </c>
      <c r="W19" s="19">
        <f t="shared" si="1"/>
        <v>5.957976223389555E-2</v>
      </c>
      <c r="X19" s="19">
        <f t="shared" si="2"/>
        <v>7.1882775781028979E-4</v>
      </c>
      <c r="Y19" s="19">
        <f t="shared" si="3"/>
        <v>5.8860934476085106E-2</v>
      </c>
      <c r="Z19" s="19">
        <f t="shared" si="4"/>
        <v>3.9719841489263649E-2</v>
      </c>
    </row>
    <row r="22" spans="1:26" x14ac:dyDescent="0.3">
      <c r="W22" t="s">
        <v>54</v>
      </c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Deviation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Benjamin Moore</cp:lastModifiedBy>
  <dcterms:created xsi:type="dcterms:W3CDTF">2024-03-12T18:57:38Z</dcterms:created>
  <dcterms:modified xsi:type="dcterms:W3CDTF">2024-03-13T14:33:20Z</dcterms:modified>
</cp:coreProperties>
</file>